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Январь\Январь 2023\"/>
    </mc:Choice>
  </mc:AlternateContent>
  <bookViews>
    <workbookView xWindow="-120" yWindow="-120" windowWidth="29040" windowHeight="15840"/>
  </bookViews>
  <sheets>
    <sheet name="Лист1" sheetId="1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1" l="1"/>
  <c r="F11" i="1"/>
  <c r="D19" i="1" l="1"/>
  <c r="D33" i="1"/>
  <c r="C30" i="1"/>
  <c r="C33" i="1"/>
  <c r="C19" i="1"/>
  <c r="C29" i="1" l="1"/>
  <c r="C17" i="1"/>
  <c r="C16" i="1" l="1"/>
  <c r="C6" i="1"/>
  <c r="C4" i="1" s="1"/>
  <c r="D17" i="1" l="1"/>
  <c r="D16" i="1" s="1"/>
  <c r="D30" i="1" l="1"/>
  <c r="D6" i="1" l="1"/>
  <c r="D29" i="1"/>
  <c r="D4" i="1" l="1"/>
  <c r="D40" i="1" s="1"/>
  <c r="C40" i="1" l="1"/>
  <c r="E7" i="1" l="1"/>
  <c r="F7" i="1"/>
  <c r="E8" i="1"/>
  <c r="F8" i="1"/>
  <c r="F9" i="1"/>
  <c r="F10" i="1"/>
  <c r="E12" i="1"/>
  <c r="F12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39" i="1"/>
  <c r="F6" i="1" l="1"/>
  <c r="F30" i="1"/>
  <c r="E3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<sst xmlns="http://schemas.openxmlformats.org/spreadsheetml/2006/main" count="93" uniqueCount="86">
  <si>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</si>
  <si>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</si>
  <si>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</si>
  <si>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</si>
  <si>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</si>
  <si>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</si>
  <si>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</si>
  <si>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</si>
  <si>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</si>
  <si>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</si>
  <si>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</si>
  <si>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</si>
  <si>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</si>
  <si>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</si>
  <si>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</si>
  <si>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</si>
  <si>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</si>
  <si>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</si>
  <si>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</si>
  <si>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</si>
  <si>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</si>
  <si>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</si>
  <si>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</si>
  <si>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</si>
  <si>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</si>
  <si>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</si>
  <si>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</si>
  <si>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</si>
  <si>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</si>
  <si>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</si>
  <si>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</si>
  <si>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</si>
  <si>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</si>
  <si>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</si>
  <si>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</si>
  <si>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</si>
  <si>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</si>
  <si>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</si>
  <si>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</si>
  <si>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</si>
  <si>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</si>
  <si>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</si>
  <si>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</si>
  <si>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</si>
  <si>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</si>
  <si>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</si>
  <si>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</si>
  <si>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</si>
  <si>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</si>
  <si>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</si>
  <si>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</si>
  <si>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</si>
  <si>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</si>
  <si>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</si>
  <si>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</si>
  <si>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</si>
  <si>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</si>
  <si>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</si>
  <si>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</si>
  <si>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</si>
  <si>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</si>
  <si>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</si>
  <si>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</si>
  <si>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</si>
  <si>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</si>
  <si>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</si>
  <si>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</si>
  <si>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</si>
  <si>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</si>
  <si>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</si>
  <si>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</si>
  <si>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</si>
  <si>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</si>
  <si>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</si>
  <si>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</si>
  <si>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</si>
  <si>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</si>
  <si>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</si>
  <si>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</si>
  <si>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</si>
  <si>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</si>
  <si>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</si>
  <si>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</si>
  <si>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>Исполнено на 01.02.2022 г., тыс. руб.</t>
  </si>
  <si>
    <t>Исполнено на 01.02.2023 г., тыс. руб.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</si>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</sst>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D15" sqref="D15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2" t="s">
        <v>85</v>
      </c>
      <c r="B1" s="62"/>
      <c r="C1" s="62"/>
      <c r="D1" s="62"/>
      <c r="E1" s="62"/>
      <c r="F1" s="62"/>
    </row>
    <row r="2" spans="1:6" ht="61.5" customHeight="1" x14ac:dyDescent="0.25">
      <c r="A2" s="2" t="s">
        <v>0</v>
      </c>
      <c r="B2" s="3" t="s">
        <v>1</v>
      </c>
      <c r="C2" s="2" t="s">
        <v>83</v>
      </c>
      <c r="D2" s="2" t="s">
        <v>84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80</v>
      </c>
      <c r="B3" s="57" t="s">
        <v>81</v>
      </c>
      <c r="C3" s="56">
        <v>2</v>
      </c>
      <c r="D3" s="56">
        <v>3</v>
      </c>
      <c r="E3" s="58">
        <v>4</v>
      </c>
      <c r="F3" s="59" t="s">
        <v>82</v>
      </c>
    </row>
    <row r="4" spans="1:6" x14ac:dyDescent="0.25">
      <c r="A4" s="5" t="s">
        <v>3</v>
      </c>
      <c r="B4" s="6" t="s">
        <v>4</v>
      </c>
      <c r="C4" s="40">
        <f>C6+C16</f>
        <v>32171.5</v>
      </c>
      <c r="D4" s="40">
        <f>D6+D16</f>
        <v>25946</v>
      </c>
      <c r="E4" s="48">
        <f>D4/C4</f>
        <v>0.80649021649596697</v>
      </c>
      <c r="F4" s="40">
        <f>D4-C4</f>
        <v>-6225.5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28661.5</v>
      </c>
      <c r="D6" s="42">
        <f>SUM(D7:D15)</f>
        <v>21990</v>
      </c>
      <c r="E6" s="49">
        <f t="shared" ref="E6:E17" si="0">D6/C6</f>
        <v>0.76723130331629541</v>
      </c>
      <c r="F6" s="42">
        <f t="shared" ref="F6:F21" si="1">D6-C6</f>
        <v>-6671.5</v>
      </c>
    </row>
    <row r="7" spans="1:6" s="17" customFormat="1" x14ac:dyDescent="0.2">
      <c r="A7" s="13" t="s">
        <v>7</v>
      </c>
      <c r="B7" s="14" t="s">
        <v>8</v>
      </c>
      <c r="C7" s="16">
        <v>18336.5</v>
      </c>
      <c r="D7" s="15">
        <v>20797</v>
      </c>
      <c r="E7" s="11">
        <f t="shared" si="0"/>
        <v>1.1341859133422409</v>
      </c>
      <c r="F7" s="15">
        <f t="shared" si="1"/>
        <v>2460.5</v>
      </c>
    </row>
    <row r="8" spans="1:6" s="17" customFormat="1" ht="30" x14ac:dyDescent="0.2">
      <c r="A8" s="13" t="s">
        <v>60</v>
      </c>
      <c r="B8" s="14" t="s">
        <v>55</v>
      </c>
      <c r="C8" s="16">
        <v>3043</v>
      </c>
      <c r="D8" s="15">
        <v>1497</v>
      </c>
      <c r="E8" s="11">
        <f t="shared" si="0"/>
        <v>0.49194873480118306</v>
      </c>
      <c r="F8" s="15">
        <f t="shared" si="1"/>
        <v>-1546</v>
      </c>
    </row>
    <row r="9" spans="1:6" s="17" customFormat="1" ht="30" x14ac:dyDescent="0.2">
      <c r="A9" s="13" t="s">
        <v>61</v>
      </c>
      <c r="B9" s="14" t="s">
        <v>45</v>
      </c>
      <c r="C9" s="16">
        <v>27</v>
      </c>
      <c r="D9" s="51">
        <v>-570</v>
      </c>
      <c r="E9" s="11" t="s">
        <v>78</v>
      </c>
      <c r="F9" s="15">
        <f t="shared" si="1"/>
        <v>-597</v>
      </c>
    </row>
    <row r="10" spans="1:6" s="17" customFormat="1" x14ac:dyDescent="0.2">
      <c r="A10" s="13" t="s">
        <v>9</v>
      </c>
      <c r="B10" s="14" t="s">
        <v>46</v>
      </c>
      <c r="C10" s="16">
        <v>0</v>
      </c>
      <c r="D10" s="15">
        <v>2</v>
      </c>
      <c r="E10" s="11" t="s">
        <v>78</v>
      </c>
      <c r="F10" s="15">
        <f t="shared" si="1"/>
        <v>2</v>
      </c>
    </row>
    <row r="11" spans="1:6" s="17" customFormat="1" ht="27" customHeight="1" x14ac:dyDescent="0.2">
      <c r="A11" s="13" t="s">
        <v>62</v>
      </c>
      <c r="B11" s="14" t="s">
        <v>59</v>
      </c>
      <c r="C11" s="16">
        <v>606</v>
      </c>
      <c r="D11" s="15">
        <v>-897</v>
      </c>
      <c r="E11" s="11" t="s">
        <v>78</v>
      </c>
      <c r="F11" s="15">
        <f>D11-C11</f>
        <v>-1503</v>
      </c>
    </row>
    <row r="12" spans="1:6" s="17" customFormat="1" ht="14.25" customHeight="1" x14ac:dyDescent="0.2">
      <c r="A12" s="13" t="s">
        <v>10</v>
      </c>
      <c r="B12" s="14" t="s">
        <v>11</v>
      </c>
      <c r="C12" s="16">
        <v>961</v>
      </c>
      <c r="D12" s="15">
        <v>773</v>
      </c>
      <c r="E12" s="11">
        <f t="shared" si="0"/>
        <v>0.80437044745057229</v>
      </c>
      <c r="F12" s="15">
        <f t="shared" si="1"/>
        <v>-188</v>
      </c>
    </row>
    <row r="13" spans="1:6" s="17" customFormat="1" x14ac:dyDescent="0.2">
      <c r="A13" s="13" t="s">
        <v>12</v>
      </c>
      <c r="B13" s="14" t="s">
        <v>13</v>
      </c>
      <c r="C13" s="16">
        <v>5007</v>
      </c>
      <c r="D13" s="15">
        <v>-193</v>
      </c>
      <c r="E13" s="11" t="s">
        <v>78</v>
      </c>
      <c r="F13" s="15">
        <f t="shared" si="1"/>
        <v>-5200</v>
      </c>
    </row>
    <row r="14" spans="1:6" s="17" customFormat="1" x14ac:dyDescent="0.2">
      <c r="A14" s="13" t="s">
        <v>14</v>
      </c>
      <c r="B14" s="14" t="s">
        <v>15</v>
      </c>
      <c r="C14" s="16">
        <v>581</v>
      </c>
      <c r="D14" s="15">
        <v>584</v>
      </c>
      <c r="E14" s="11">
        <f t="shared" si="0"/>
        <v>1.0051635111876076</v>
      </c>
      <c r="F14" s="15">
        <f t="shared" si="1"/>
        <v>3</v>
      </c>
    </row>
    <row r="15" spans="1:6" s="17" customFormat="1" ht="27" customHeight="1" x14ac:dyDescent="0.2">
      <c r="A15" s="13" t="s">
        <v>16</v>
      </c>
      <c r="B15" s="14" t="s">
        <v>17</v>
      </c>
      <c r="C15" s="16">
        <v>100</v>
      </c>
      <c r="D15" s="15">
        <v>-3</v>
      </c>
      <c r="E15" s="11" t="s">
        <v>78</v>
      </c>
      <c r="F15" s="15">
        <f t="shared" si="1"/>
        <v>-103</v>
      </c>
    </row>
    <row r="16" spans="1:6" s="18" customFormat="1" x14ac:dyDescent="0.2">
      <c r="A16" s="9" t="s">
        <v>18</v>
      </c>
      <c r="B16" s="10"/>
      <c r="C16" s="42">
        <f>C17+C23+C24+C25+C26+C27+C28</f>
        <v>3510</v>
      </c>
      <c r="D16" s="42">
        <f>D17+D23+D24+D25+D26+D27+D28</f>
        <v>3956</v>
      </c>
      <c r="E16" s="49">
        <f t="shared" si="0"/>
        <v>1.127065527065527</v>
      </c>
      <c r="F16" s="42">
        <f t="shared" si="1"/>
        <v>446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2179</v>
      </c>
      <c r="D17" s="15">
        <f>SUM(D18:D22)</f>
        <v>1744</v>
      </c>
      <c r="E17" s="11">
        <f t="shared" si="0"/>
        <v>0.80036714089031669</v>
      </c>
      <c r="F17" s="15">
        <f t="shared" si="1"/>
        <v>-435</v>
      </c>
    </row>
    <row r="18" spans="1:6" s="12" customFormat="1" ht="33.6" customHeight="1" x14ac:dyDescent="0.2">
      <c r="A18" s="19" t="s">
        <v>64</v>
      </c>
      <c r="B18" s="20" t="s">
        <v>63</v>
      </c>
      <c r="C18" s="55">
        <v>0</v>
      </c>
      <c r="D18" s="15">
        <v>0</v>
      </c>
      <c r="E18" s="11">
        <v>0</v>
      </c>
      <c r="F18" s="15">
        <f t="shared" si="1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6">
        <f>1352+135</f>
        <v>1487</v>
      </c>
      <c r="D19" s="15">
        <f>496+147</f>
        <v>643</v>
      </c>
      <c r="E19" s="11">
        <f>D19/C19</f>
        <v>0.43241425689307328</v>
      </c>
      <c r="F19" s="15">
        <f t="shared" si="1"/>
        <v>-844</v>
      </c>
    </row>
    <row r="20" spans="1:6" s="17" customFormat="1" ht="22.5" x14ac:dyDescent="0.2">
      <c r="A20" s="13" t="s">
        <v>23</v>
      </c>
      <c r="B20" s="14" t="s">
        <v>24</v>
      </c>
      <c r="C20" s="16">
        <v>302</v>
      </c>
      <c r="D20" s="16">
        <v>725</v>
      </c>
      <c r="E20" s="11">
        <f>D20/C20</f>
        <v>2.4006622516556293</v>
      </c>
      <c r="F20" s="15">
        <f t="shared" si="1"/>
        <v>423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>
        <v>0</v>
      </c>
      <c r="F21" s="15">
        <f t="shared" si="1"/>
        <v>0</v>
      </c>
    </row>
    <row r="22" spans="1:6" s="17" customFormat="1" ht="22.5" customHeight="1" x14ac:dyDescent="0.2">
      <c r="A22" s="13" t="s">
        <v>79</v>
      </c>
      <c r="B22" s="14"/>
      <c r="C22" s="16">
        <v>390</v>
      </c>
      <c r="D22" s="16">
        <v>376</v>
      </c>
      <c r="E22" s="11">
        <f t="shared" ref="E22:E33" si="2">D22/C22</f>
        <v>0.96410256410256412</v>
      </c>
      <c r="F22" s="15">
        <f t="shared" ref="F22:F40" si="3">D22-C22</f>
        <v>-14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2</v>
      </c>
      <c r="D23" s="16">
        <v>0</v>
      </c>
      <c r="E23" s="11">
        <f t="shared" si="2"/>
        <v>0</v>
      </c>
      <c r="F23" s="15">
        <f t="shared" si="3"/>
        <v>-2</v>
      </c>
    </row>
    <row r="24" spans="1:6" s="17" customFormat="1" ht="30" x14ac:dyDescent="0.2">
      <c r="A24" s="13" t="s">
        <v>27</v>
      </c>
      <c r="B24" s="14" t="s">
        <v>28</v>
      </c>
      <c r="C24" s="16">
        <v>2</v>
      </c>
      <c r="D24" s="16">
        <v>23</v>
      </c>
      <c r="E24" s="11">
        <f t="shared" si="2"/>
        <v>11.5</v>
      </c>
      <c r="F24" s="15">
        <f t="shared" si="3"/>
        <v>21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563</v>
      </c>
      <c r="D25" s="16">
        <v>242</v>
      </c>
      <c r="E25" s="11">
        <f t="shared" si="2"/>
        <v>0.42984014209591476</v>
      </c>
      <c r="F25" s="15">
        <f t="shared" si="3"/>
        <v>-321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429</v>
      </c>
      <c r="D26" s="16">
        <v>2696</v>
      </c>
      <c r="E26" s="11">
        <f t="shared" si="2"/>
        <v>6.2843822843822847</v>
      </c>
      <c r="F26" s="15">
        <f t="shared" si="3"/>
        <v>2267</v>
      </c>
    </row>
    <row r="27" spans="1:6" s="17" customFormat="1" x14ac:dyDescent="0.2">
      <c r="A27" s="13" t="s">
        <v>30</v>
      </c>
      <c r="B27" s="14" t="s">
        <v>31</v>
      </c>
      <c r="C27" s="16">
        <v>162</v>
      </c>
      <c r="D27" s="16">
        <v>17</v>
      </c>
      <c r="E27" s="11">
        <f t="shared" si="2"/>
        <v>0.10493827160493827</v>
      </c>
      <c r="F27" s="15">
        <f t="shared" si="3"/>
        <v>-145</v>
      </c>
    </row>
    <row r="28" spans="1:6" s="17" customFormat="1" x14ac:dyDescent="0.2">
      <c r="A28" s="13" t="s">
        <v>32</v>
      </c>
      <c r="B28" s="14" t="s">
        <v>33</v>
      </c>
      <c r="C28" s="16">
        <v>173</v>
      </c>
      <c r="D28" s="16">
        <v>-766</v>
      </c>
      <c r="E28" s="11" t="s">
        <v>78</v>
      </c>
      <c r="F28" s="15">
        <f t="shared" si="3"/>
        <v>-939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120076.18</v>
      </c>
      <c r="D29" s="40">
        <f>D30+D36+D37+D38+D39+D35</f>
        <v>132879.72999999998</v>
      </c>
      <c r="E29" s="48">
        <f t="shared" si="2"/>
        <v>1.106628558636692</v>
      </c>
      <c r="F29" s="40">
        <f t="shared" si="3"/>
        <v>12803.549999999988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122003.5</v>
      </c>
      <c r="D30" s="38">
        <f>D31+D32+D33+D34</f>
        <v>136353.72999999998</v>
      </c>
      <c r="E30" s="44">
        <f t="shared" si="2"/>
        <v>1.1176214616793778</v>
      </c>
      <c r="F30" s="15">
        <f t="shared" si="3"/>
        <v>14350.229999999981</v>
      </c>
    </row>
    <row r="31" spans="1:6" s="22" customFormat="1" ht="30" x14ac:dyDescent="0.2">
      <c r="A31" s="53" t="s">
        <v>65</v>
      </c>
      <c r="B31" s="37" t="s">
        <v>70</v>
      </c>
      <c r="C31" s="15">
        <v>12913.5</v>
      </c>
      <c r="D31" s="38">
        <v>12800</v>
      </c>
      <c r="E31" s="44">
        <f t="shared" si="2"/>
        <v>0.99121074844155344</v>
      </c>
      <c r="F31" s="15">
        <f t="shared" si="3"/>
        <v>-113.5</v>
      </c>
    </row>
    <row r="32" spans="1:6" s="22" customFormat="1" ht="30" x14ac:dyDescent="0.2">
      <c r="A32" s="36" t="s">
        <v>66</v>
      </c>
      <c r="B32" s="37" t="s">
        <v>71</v>
      </c>
      <c r="C32" s="15">
        <v>1544</v>
      </c>
      <c r="D32" s="38">
        <v>0</v>
      </c>
      <c r="E32" s="44" t="s">
        <v>78</v>
      </c>
      <c r="F32" s="15">
        <f t="shared" si="3"/>
        <v>-1544</v>
      </c>
    </row>
    <row r="33" spans="1:6" s="22" customFormat="1" ht="30" x14ac:dyDescent="0.2">
      <c r="A33" s="36" t="s">
        <v>67</v>
      </c>
      <c r="B33" s="37" t="s">
        <v>72</v>
      </c>
      <c r="C33" s="15">
        <f>80054+27492</f>
        <v>107546</v>
      </c>
      <c r="D33" s="38">
        <f>90999.36+32554.37</f>
        <v>123553.73</v>
      </c>
      <c r="E33" s="44">
        <f t="shared" si="2"/>
        <v>1.1488454242835624</v>
      </c>
      <c r="F33" s="15">
        <f t="shared" si="3"/>
        <v>16007.729999999996</v>
      </c>
    </row>
    <row r="34" spans="1:6" s="22" customFormat="1" x14ac:dyDescent="0.2">
      <c r="A34" s="36" t="s">
        <v>68</v>
      </c>
      <c r="B34" s="37" t="s">
        <v>73</v>
      </c>
      <c r="C34" s="15">
        <v>0</v>
      </c>
      <c r="D34" s="38">
        <v>0</v>
      </c>
      <c r="E34" s="44" t="s">
        <v>78</v>
      </c>
      <c r="F34" s="15">
        <f t="shared" si="3"/>
        <v>0</v>
      </c>
    </row>
    <row r="35" spans="1:6" s="22" customFormat="1" ht="45" x14ac:dyDescent="0.2">
      <c r="A35" s="36" t="s">
        <v>76</v>
      </c>
      <c r="B35" s="37" t="s">
        <v>77</v>
      </c>
      <c r="C35" s="15">
        <v>0</v>
      </c>
      <c r="D35" s="61">
        <v>0</v>
      </c>
      <c r="E35" s="11">
        <v>0</v>
      </c>
      <c r="F35" s="52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11">
        <v>0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>
        <v>0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15">
        <v>0</v>
      </c>
      <c r="D38" s="38">
        <v>0</v>
      </c>
      <c r="E38" s="44">
        <v>0</v>
      </c>
      <c r="F38" s="15">
        <f t="shared" si="3"/>
        <v>0</v>
      </c>
    </row>
    <row r="39" spans="1:6" s="25" customFormat="1" ht="30" x14ac:dyDescent="0.2">
      <c r="A39" s="13" t="s">
        <v>35</v>
      </c>
      <c r="B39" s="14" t="s">
        <v>44</v>
      </c>
      <c r="C39" s="16">
        <v>-1927.32</v>
      </c>
      <c r="D39" s="38">
        <v>-3474</v>
      </c>
      <c r="E39" s="44">
        <f>D39/C39</f>
        <v>1.8025029574746281</v>
      </c>
      <c r="F39" s="15">
        <f t="shared" si="3"/>
        <v>-1546.68</v>
      </c>
    </row>
    <row r="40" spans="1:6" x14ac:dyDescent="0.25">
      <c r="A40" s="23" t="s">
        <v>37</v>
      </c>
      <c r="B40" s="24"/>
      <c r="C40" s="43">
        <f>C29+C4</f>
        <v>152247.67999999999</v>
      </c>
      <c r="D40" s="43">
        <f>D29+D4</f>
        <v>158825.72999999998</v>
      </c>
      <c r="E40" s="50">
        <f>D40/C40</f>
        <v>1.043206241303644</v>
      </c>
      <c r="F40" s="43">
        <f t="shared" si="3"/>
        <v>6578.0499999999884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3" t="s">
        <v>41</v>
      </c>
      <c r="B44" s="63"/>
    </row>
    <row r="45" spans="1:6" ht="13.9" hidden="1" customHeight="1" x14ac:dyDescent="0.25">
      <c r="A45" s="63" t="s">
        <v>42</v>
      </c>
      <c r="B45" s="63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2022-06-20T05:39:09Z</cp:lastPrinted>
  <dcterms:created xsi:type="dcterms:W3CDTF">2010-05-24T06:19:08Z</dcterms:created>
  <dcterms:modified xsi:type="dcterms:W3CDTF">2023-12-18T06:14:52Z</dcterms:modified>
</cp:coreProperties>
</file>